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Я\РСД 2023\РСД № 98.1 от 13.03.2023 г\"/>
    </mc:Choice>
  </mc:AlternateContent>
  <xr:revisionPtr revIDLastSave="0" documentId="13_ncr:1_{131F62E0-C3B1-4333-A86E-26F439B6E4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3" sheetId="8" r:id="rId1"/>
  </sheets>
  <definedNames>
    <definedName name="_xlnm.Print_Titles" localSheetId="0">'2023'!$10:$10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8" l="1"/>
  <c r="D35" i="8" s="1"/>
  <c r="F32" i="8" l="1"/>
  <c r="E32" i="8"/>
  <c r="F30" i="8"/>
  <c r="E30" i="8"/>
  <c r="F28" i="8"/>
  <c r="E28" i="8"/>
  <c r="F24" i="8"/>
  <c r="E24" i="8"/>
  <c r="F21" i="8"/>
  <c r="E21" i="8"/>
  <c r="F19" i="8"/>
  <c r="E19" i="8"/>
  <c r="F17" i="8"/>
  <c r="E17" i="8"/>
  <c r="F11" i="8"/>
  <c r="E11" i="8"/>
  <c r="E35" i="8" l="1"/>
  <c r="F35" i="8"/>
  <c r="D28" i="8"/>
  <c r="D11" i="8"/>
  <c r="D32" i="8"/>
  <c r="D30" i="8"/>
  <c r="D21" i="8"/>
  <c r="D19" i="8"/>
  <c r="D17" i="8"/>
</calcChain>
</file>

<file path=xl/sharedStrings.xml><?xml version="1.0" encoding="utf-8"?>
<sst xmlns="http://schemas.openxmlformats.org/spreadsheetml/2006/main" count="85" uniqueCount="49">
  <si>
    <t>Наименование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</si>
  <si>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</si>
  <si>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</si>
  <si>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</si>
  <si>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</si>
  <si>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</si>
  <si>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</si>
  <si>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</si>
  <si>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</si>
  <si>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</si>
  <si>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</si>
  <si>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</si>
  <si>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</si>
  <si>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</si>
  <si>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</si>
  <si>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</si>
  <si>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</si>
  <si>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</si>
  <si>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</si>
  <si>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</si>
  <si>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</si>
  <si>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</si>
  <si>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</si>
  <si>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</si>
  <si>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</si>
  <si>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</si>
  <si>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</si>
  <si>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</si>
  <si>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</si>
  <si>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</si>
  <si>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</si>
  <si>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Всего</t>
  </si>
  <si>
    <t xml:space="preserve">Раздел </t>
  </si>
  <si>
    <t>Подраздел</t>
  </si>
  <si>
    <t>Другие общегосударственные вопросы</t>
  </si>
  <si>
    <t>13</t>
  </si>
  <si>
    <t>12</t>
  </si>
  <si>
    <t>Другие вопросы в области национальной экономике</t>
  </si>
  <si>
    <t>Приложение 6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</si>
  <si>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Распределение бюджетных ассигнований по  разделам и подразделам классификации расходов  бюджетов на 2023 год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</si>
  <si>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</si>
  <si>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</si>
  <si>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</si>
  <si>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Охрана семьи и детства</t>
  </si>
  <si>
    <t>2023 год</t>
  </si>
  <si>
    <t>2024 год</t>
  </si>
  <si>
    <t>2025 год</t>
  </si>
  <si>
    <t>Приложение 3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13 марта 2023 г.  № 98/1 
«О бюджете Бердяушского городского поселения на 2023 год и плановый период 2024 и 2025 годов» от 21.12.2022 г. 
№ 92/1</t>
  </si>
  <si>
    <t>Коммунальное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</si>
</sst>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49" fontId="5" fillId="0" borderId="2" xfId="1" applyNumberFormat="1" applyFont="1" applyFill="1" applyBorder="1" applyAlignment="1">
      <alignment horizontal="justify" vertical="center" wrapText="1"/>
    </xf>
    <xf numFmtId="165" fontId="5" fillId="0" borderId="2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49" fontId="4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2" xfId="0" applyBorder="1"/>
    <xf numFmtId="165" fontId="7" fillId="0" borderId="2" xfId="0" applyNumberFormat="1" applyFont="1" applyBorder="1"/>
    <xf numFmtId="0" fontId="6" fillId="0" borderId="0" xfId="0" applyFont="1" applyAlignment="1">
      <alignment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showGridLines="0" tabSelected="1" topLeftCell="A14" workbookViewId="0">
      <selection activeCell="D25" sqref="D25"/>
    </sheetView>
  </sheetViews>
  <sheetFormatPr defaultColWidth="8.85546875" defaultRowHeight="15" x14ac:dyDescent="0.25"/>
  <cols>
    <col min="1" max="1" width="45.85546875" customWidth="1"/>
    <col min="2" max="2" width="10.28515625" customWidth="1"/>
    <col min="3" max="3" width="10.7109375" customWidth="1"/>
    <col min="4" max="4" width="13" customWidth="1"/>
    <col min="5" max="5" width="12.85546875" customWidth="1"/>
    <col min="6" max="6" width="13.140625" customWidth="1"/>
  </cols>
  <sheetData>
    <row r="1" spans="1:7" ht="121.5" customHeight="1" x14ac:dyDescent="0.25">
      <c r="B1" s="17" t="s">
        <v>47</v>
      </c>
      <c r="C1" s="17"/>
      <c r="D1" s="17"/>
      <c r="E1" s="17"/>
      <c r="F1" s="17"/>
      <c r="G1" s="15"/>
    </row>
    <row r="2" spans="1:7" x14ac:dyDescent="0.25">
      <c r="B2" s="16"/>
      <c r="C2" s="16"/>
      <c r="D2" s="16"/>
      <c r="E2" s="16"/>
      <c r="F2" s="16"/>
      <c r="G2" s="16"/>
    </row>
    <row r="3" spans="1:7" ht="87.75" customHeight="1" x14ac:dyDescent="0.25">
      <c r="B3" s="17" t="s">
        <v>38</v>
      </c>
      <c r="C3" s="17"/>
      <c r="D3" s="17"/>
      <c r="E3" s="17"/>
      <c r="F3" s="17"/>
      <c r="G3" s="16"/>
    </row>
    <row r="4" spans="1:7" ht="18" customHeight="1" x14ac:dyDescent="0.25">
      <c r="B4" s="3"/>
      <c r="C4" s="4"/>
      <c r="D4" s="4"/>
    </row>
    <row r="5" spans="1:7" ht="35.25" customHeight="1" x14ac:dyDescent="0.25">
      <c r="A5" s="18" t="s">
        <v>39</v>
      </c>
      <c r="B5" s="18"/>
      <c r="C5" s="18"/>
      <c r="D5" s="18"/>
      <c r="E5" s="18"/>
      <c r="F5" s="18"/>
    </row>
    <row r="6" spans="1:7" hidden="1" x14ac:dyDescent="0.25"/>
    <row r="7" spans="1:7" ht="37.5" x14ac:dyDescent="0.25">
      <c r="A7" s="1"/>
      <c r="B7" s="1"/>
      <c r="C7" s="1"/>
      <c r="F7" s="1" t="s">
        <v>2</v>
      </c>
    </row>
    <row r="8" spans="1:7" ht="44.25" customHeight="1" x14ac:dyDescent="0.25">
      <c r="A8" s="23" t="s">
        <v>0</v>
      </c>
      <c r="B8" s="21" t="s">
        <v>32</v>
      </c>
      <c r="C8" s="21" t="s">
        <v>33</v>
      </c>
      <c r="D8" s="24" t="s">
        <v>44</v>
      </c>
      <c r="E8" s="19" t="s">
        <v>45</v>
      </c>
      <c r="F8" s="19" t="s">
        <v>46</v>
      </c>
    </row>
    <row r="9" spans="1:7" ht="24.75" customHeight="1" x14ac:dyDescent="0.25">
      <c r="A9" s="23"/>
      <c r="B9" s="22"/>
      <c r="C9" s="22"/>
      <c r="D9" s="25"/>
      <c r="E9" s="20"/>
      <c r="F9" s="20"/>
    </row>
    <row r="10" spans="1:7" ht="0.75" hidden="1" customHeight="1" x14ac:dyDescent="0.25">
      <c r="A10" s="2"/>
      <c r="B10" s="2"/>
      <c r="C10" s="2"/>
      <c r="D10" s="2"/>
      <c r="E10" s="13"/>
      <c r="F10" s="13"/>
    </row>
    <row r="11" spans="1:7" ht="15.75" x14ac:dyDescent="0.25">
      <c r="A11" s="8" t="s">
        <v>3</v>
      </c>
      <c r="B11" s="10" t="s">
        <v>4</v>
      </c>
      <c r="C11" s="10" t="s">
        <v>5</v>
      </c>
      <c r="D11" s="7">
        <f>D12+D13+D14+D15+D16</f>
        <v>10589</v>
      </c>
      <c r="E11" s="7">
        <f t="shared" ref="E11:F11" si="0">E12+E13+E14+E15+E16</f>
        <v>6844.4999999999991</v>
      </c>
      <c r="F11" s="7">
        <f t="shared" si="0"/>
        <v>6844.4999999999991</v>
      </c>
    </row>
    <row r="12" spans="1:7" ht="47.25" x14ac:dyDescent="0.25">
      <c r="A12" s="5" t="s">
        <v>6</v>
      </c>
      <c r="B12" s="9" t="s">
        <v>4</v>
      </c>
      <c r="C12" s="9" t="s">
        <v>7</v>
      </c>
      <c r="D12" s="6">
        <v>921.9</v>
      </c>
      <c r="E12" s="6">
        <v>921.9</v>
      </c>
      <c r="F12" s="6">
        <v>921.9</v>
      </c>
    </row>
    <row r="13" spans="1:7" ht="78.75" x14ac:dyDescent="0.25">
      <c r="A13" s="5" t="s">
        <v>8</v>
      </c>
      <c r="B13" s="9" t="s">
        <v>4</v>
      </c>
      <c r="C13" s="9" t="s">
        <v>9</v>
      </c>
      <c r="D13" s="6">
        <v>7056.1</v>
      </c>
      <c r="E13" s="14">
        <v>5794.9</v>
      </c>
      <c r="F13" s="14">
        <v>5794.9</v>
      </c>
    </row>
    <row r="14" spans="1:7" ht="63" x14ac:dyDescent="0.25">
      <c r="A14" s="5" t="s">
        <v>10</v>
      </c>
      <c r="B14" s="9" t="s">
        <v>4</v>
      </c>
      <c r="C14" s="9" t="s">
        <v>11</v>
      </c>
      <c r="D14" s="6">
        <v>124.1</v>
      </c>
      <c r="E14" s="14">
        <v>127.7</v>
      </c>
      <c r="F14" s="14">
        <v>127.7</v>
      </c>
    </row>
    <row r="15" spans="1:7" ht="15.75" x14ac:dyDescent="0.25">
      <c r="A15" s="5" t="s">
        <v>12</v>
      </c>
      <c r="B15" s="9" t="s">
        <v>4</v>
      </c>
      <c r="C15" s="9" t="s">
        <v>13</v>
      </c>
      <c r="D15" s="6">
        <v>100</v>
      </c>
      <c r="E15" s="14">
        <v>0</v>
      </c>
      <c r="F15" s="14">
        <v>0</v>
      </c>
    </row>
    <row r="16" spans="1:7" ht="15.75" x14ac:dyDescent="0.25">
      <c r="A16" s="5" t="s">
        <v>34</v>
      </c>
      <c r="B16" s="9" t="s">
        <v>4</v>
      </c>
      <c r="C16" s="9" t="s">
        <v>35</v>
      </c>
      <c r="D16" s="6">
        <v>2386.9</v>
      </c>
      <c r="E16" s="14">
        <v>0</v>
      </c>
      <c r="F16" s="14">
        <v>0</v>
      </c>
    </row>
    <row r="17" spans="1:6" ht="15.75" x14ac:dyDescent="0.25">
      <c r="A17" s="8" t="s">
        <v>14</v>
      </c>
      <c r="B17" s="10" t="s">
        <v>7</v>
      </c>
      <c r="C17" s="10" t="s">
        <v>5</v>
      </c>
      <c r="D17" s="7">
        <f>D18</f>
        <v>325.8</v>
      </c>
      <c r="E17" s="7">
        <f t="shared" ref="E17:F17" si="1">E18</f>
        <v>340.5</v>
      </c>
      <c r="F17" s="7">
        <f t="shared" si="1"/>
        <v>353</v>
      </c>
    </row>
    <row r="18" spans="1:6" ht="31.5" x14ac:dyDescent="0.25">
      <c r="A18" s="5" t="s">
        <v>15</v>
      </c>
      <c r="B18" s="9" t="s">
        <v>7</v>
      </c>
      <c r="C18" s="9" t="s">
        <v>16</v>
      </c>
      <c r="D18" s="6">
        <v>325.8</v>
      </c>
      <c r="E18" s="14">
        <v>340.5</v>
      </c>
      <c r="F18" s="14">
        <v>353</v>
      </c>
    </row>
    <row r="19" spans="1:6" ht="47.25" x14ac:dyDescent="0.25">
      <c r="A19" s="8" t="s">
        <v>17</v>
      </c>
      <c r="B19" s="10" t="s">
        <v>16</v>
      </c>
      <c r="C19" s="10" t="s">
        <v>5</v>
      </c>
      <c r="D19" s="7">
        <f>D20</f>
        <v>628.70000000000005</v>
      </c>
      <c r="E19" s="7">
        <f t="shared" ref="E19:F19" si="2">E20</f>
        <v>365.3</v>
      </c>
      <c r="F19" s="7">
        <f t="shared" si="2"/>
        <v>257.3</v>
      </c>
    </row>
    <row r="20" spans="1:6" ht="63" x14ac:dyDescent="0.25">
      <c r="A20" s="5" t="s">
        <v>18</v>
      </c>
      <c r="B20" s="9" t="s">
        <v>16</v>
      </c>
      <c r="C20" s="9" t="s">
        <v>29</v>
      </c>
      <c r="D20" s="6">
        <v>628.70000000000005</v>
      </c>
      <c r="E20" s="14">
        <v>365.3</v>
      </c>
      <c r="F20" s="14">
        <v>257.3</v>
      </c>
    </row>
    <row r="21" spans="1:6" ht="15.75" x14ac:dyDescent="0.25">
      <c r="A21" s="8" t="s">
        <v>20</v>
      </c>
      <c r="B21" s="10" t="s">
        <v>9</v>
      </c>
      <c r="C21" s="10" t="s">
        <v>5</v>
      </c>
      <c r="D21" s="7">
        <f>D23+D22</f>
        <v>9821.2000000000007</v>
      </c>
      <c r="E21" s="7">
        <f t="shared" ref="E21:F21" si="3">E23+E22</f>
        <v>8361</v>
      </c>
      <c r="F21" s="7">
        <f t="shared" si="3"/>
        <v>8478.7999999999993</v>
      </c>
    </row>
    <row r="22" spans="1:6" ht="15.75" x14ac:dyDescent="0.25">
      <c r="A22" s="5" t="s">
        <v>21</v>
      </c>
      <c r="B22" s="9" t="s">
        <v>9</v>
      </c>
      <c r="C22" s="9" t="s">
        <v>19</v>
      </c>
      <c r="D22" s="6">
        <v>9761.2000000000007</v>
      </c>
      <c r="E22" s="14">
        <v>8351</v>
      </c>
      <c r="F22" s="14">
        <v>8468.7999999999993</v>
      </c>
    </row>
    <row r="23" spans="1:6" ht="31.5" x14ac:dyDescent="0.25">
      <c r="A23" s="5" t="s">
        <v>37</v>
      </c>
      <c r="B23" s="9" t="s">
        <v>9</v>
      </c>
      <c r="C23" s="9" t="s">
        <v>36</v>
      </c>
      <c r="D23" s="6">
        <v>60</v>
      </c>
      <c r="E23" s="14">
        <v>10</v>
      </c>
      <c r="F23" s="14">
        <v>10</v>
      </c>
    </row>
    <row r="24" spans="1:6" ht="31.5" x14ac:dyDescent="0.25">
      <c r="A24" s="8" t="s">
        <v>22</v>
      </c>
      <c r="B24" s="10" t="s">
        <v>23</v>
      </c>
      <c r="C24" s="10" t="s">
        <v>5</v>
      </c>
      <c r="D24" s="7">
        <f>D26+D27+D25</f>
        <v>5636.9000000000005</v>
      </c>
      <c r="E24" s="7">
        <f t="shared" ref="E24:F24" si="4">E26+E27</f>
        <v>1950</v>
      </c>
      <c r="F24" s="7">
        <f t="shared" si="4"/>
        <v>1950</v>
      </c>
    </row>
    <row r="25" spans="1:6" s="12" customFormat="1" ht="15.75" x14ac:dyDescent="0.25">
      <c r="A25" s="5" t="s">
        <v>48</v>
      </c>
      <c r="B25" s="9" t="s">
        <v>23</v>
      </c>
      <c r="C25" s="9" t="s">
        <v>7</v>
      </c>
      <c r="D25" s="6">
        <v>147.1</v>
      </c>
      <c r="E25" s="6">
        <v>0</v>
      </c>
      <c r="F25" s="6">
        <v>0</v>
      </c>
    </row>
    <row r="26" spans="1:6" ht="15.75" x14ac:dyDescent="0.25">
      <c r="A26" s="5" t="s">
        <v>24</v>
      </c>
      <c r="B26" s="9" t="s">
        <v>23</v>
      </c>
      <c r="C26" s="9" t="s">
        <v>16</v>
      </c>
      <c r="D26" s="6">
        <v>5419.7</v>
      </c>
      <c r="E26" s="14">
        <v>1950</v>
      </c>
      <c r="F26" s="14">
        <v>1950</v>
      </c>
    </row>
    <row r="27" spans="1:6" ht="31.5" x14ac:dyDescent="0.25">
      <c r="A27" s="5" t="s">
        <v>40</v>
      </c>
      <c r="B27" s="9" t="s">
        <v>23</v>
      </c>
      <c r="C27" s="9" t="s">
        <v>23</v>
      </c>
      <c r="D27" s="6">
        <v>70.099999999999994</v>
      </c>
      <c r="E27" s="14">
        <v>0</v>
      </c>
      <c r="F27" s="14">
        <v>0</v>
      </c>
    </row>
    <row r="28" spans="1:6" ht="15.75" x14ac:dyDescent="0.25">
      <c r="A28" s="8" t="s">
        <v>41</v>
      </c>
      <c r="B28" s="10" t="s">
        <v>11</v>
      </c>
      <c r="C28" s="10" t="s">
        <v>5</v>
      </c>
      <c r="D28" s="7">
        <f>D29</f>
        <v>2000</v>
      </c>
      <c r="E28" s="7">
        <f t="shared" ref="E28:F28" si="5">E29</f>
        <v>2000</v>
      </c>
      <c r="F28" s="7">
        <f t="shared" si="5"/>
        <v>2000</v>
      </c>
    </row>
    <row r="29" spans="1:6" ht="31.5" x14ac:dyDescent="0.25">
      <c r="A29" s="5" t="s">
        <v>42</v>
      </c>
      <c r="B29" s="9" t="s">
        <v>11</v>
      </c>
      <c r="C29" s="9" t="s">
        <v>23</v>
      </c>
      <c r="D29" s="6">
        <v>2000</v>
      </c>
      <c r="E29" s="14">
        <v>2000</v>
      </c>
      <c r="F29" s="14">
        <v>2000</v>
      </c>
    </row>
    <row r="30" spans="1:6" ht="15.75" x14ac:dyDescent="0.25">
      <c r="A30" s="8" t="s">
        <v>25</v>
      </c>
      <c r="B30" s="10" t="s">
        <v>26</v>
      </c>
      <c r="C30" s="10" t="s">
        <v>5</v>
      </c>
      <c r="D30" s="7">
        <f>D31</f>
        <v>9650.6</v>
      </c>
      <c r="E30" s="7">
        <f t="shared" ref="E30:F30" si="6">E31</f>
        <v>6234.3</v>
      </c>
      <c r="F30" s="7">
        <f t="shared" si="6"/>
        <v>6292.6</v>
      </c>
    </row>
    <row r="31" spans="1:6" ht="15.75" x14ac:dyDescent="0.25">
      <c r="A31" s="5" t="s">
        <v>27</v>
      </c>
      <c r="B31" s="9" t="s">
        <v>26</v>
      </c>
      <c r="C31" s="9" t="s">
        <v>4</v>
      </c>
      <c r="D31" s="6">
        <v>9650.6</v>
      </c>
      <c r="E31" s="14">
        <v>6234.3</v>
      </c>
      <c r="F31" s="14">
        <v>6292.6</v>
      </c>
    </row>
    <row r="32" spans="1:6" ht="15.75" x14ac:dyDescent="0.25">
      <c r="A32" s="8" t="s">
        <v>28</v>
      </c>
      <c r="B32" s="10" t="s">
        <v>29</v>
      </c>
      <c r="C32" s="10" t="s">
        <v>5</v>
      </c>
      <c r="D32" s="7">
        <f>D33</f>
        <v>297.89999999999998</v>
      </c>
      <c r="E32" s="7">
        <f t="shared" ref="E32:F32" si="7">E33</f>
        <v>302.89999999999998</v>
      </c>
      <c r="F32" s="7">
        <f t="shared" si="7"/>
        <v>317.89999999999998</v>
      </c>
    </row>
    <row r="33" spans="1:6" ht="15.75" x14ac:dyDescent="0.25">
      <c r="A33" s="5" t="s">
        <v>30</v>
      </c>
      <c r="B33" s="9" t="s">
        <v>29</v>
      </c>
      <c r="C33" s="9" t="s">
        <v>16</v>
      </c>
      <c r="D33" s="6">
        <v>297.89999999999998</v>
      </c>
      <c r="E33" s="14">
        <v>302.89999999999998</v>
      </c>
      <c r="F33" s="14">
        <v>317.89999999999998</v>
      </c>
    </row>
    <row r="34" spans="1:6" s="12" customFormat="1" ht="15.75" x14ac:dyDescent="0.25">
      <c r="A34" s="5" t="s">
        <v>43</v>
      </c>
      <c r="B34" s="9" t="s">
        <v>29</v>
      </c>
      <c r="C34" s="9" t="s">
        <v>9</v>
      </c>
      <c r="D34" s="6">
        <v>332.1</v>
      </c>
      <c r="E34" s="14"/>
      <c r="F34" s="14"/>
    </row>
    <row r="35" spans="1:6" ht="15.75" x14ac:dyDescent="0.25">
      <c r="A35" s="11" t="s">
        <v>31</v>
      </c>
      <c r="B35" s="10" t="s">
        <v>1</v>
      </c>
      <c r="C35" s="10" t="s">
        <v>1</v>
      </c>
      <c r="D35" s="7">
        <f>D11+D17+D19+D21+D24+D30+D32+D34+D28</f>
        <v>39282.200000000004</v>
      </c>
      <c r="E35" s="7">
        <f t="shared" ref="E35:F35" si="8">E11+E17+E19+E21+E24+E30+E32+E34+E28</f>
        <v>26398.5</v>
      </c>
      <c r="F35" s="7">
        <f t="shared" si="8"/>
        <v>26494.1</v>
      </c>
    </row>
    <row r="47" spans="1:6" ht="15.6" customHeight="1" x14ac:dyDescent="0.25"/>
    <row r="48" spans="1:6" ht="85.9" customHeight="1" x14ac:dyDescent="0.25"/>
  </sheetData>
  <mergeCells count="9">
    <mergeCell ref="B3:F3"/>
    <mergeCell ref="B1:F1"/>
    <mergeCell ref="A5:F5"/>
    <mergeCell ref="E8:E9"/>
    <mergeCell ref="F8:F9"/>
    <mergeCell ref="B8:B9"/>
    <mergeCell ref="C8:C9"/>
    <mergeCell ref="A8:A9"/>
    <mergeCell ref="D8:D9"/>
  </mergeCells>
  <pageMargins left="0.70866141732283472" right="0.11811023622047245" top="0.35433070866141736" bottom="0.35433070866141736" header="0.31496062992125984" footer="0.31496062992125984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Admin</cp:lastModifiedBy>
  <cp:lastPrinted>2023-02-09T09:59:42Z</cp:lastPrinted>
  <dcterms:created xsi:type="dcterms:W3CDTF">2013-05-31T10:21:32Z</dcterms:created>
  <dcterms:modified xsi:type="dcterms:W3CDTF">2023-03-13T10:00:57Z</dcterms:modified>
</cp:coreProperties>
</file>